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20-21 DCG\Report 2020-21\Appendix - Digital files\Excel files\"/>
    </mc:Choice>
  </mc:AlternateContent>
  <xr:revisionPtr revIDLastSave="0" documentId="8_{0233F760-C060-4652-8F6D-FE70E180D55A}" xr6:coauthVersionLast="46" xr6:coauthVersionMax="46" xr10:uidLastSave="{00000000-0000-0000-0000-000000000000}"/>
  <bookViews>
    <workbookView xWindow="390" yWindow="390" windowWidth="27405" windowHeight="14940" xr2:uid="{21786CD5-BE1F-4E0E-BB88-4A5A07529E9E}"/>
  </bookViews>
  <sheets>
    <sheet name="Sheet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1" l="1"/>
  <c r="M24" i="1"/>
  <c r="L24" i="1"/>
  <c r="N22" i="1"/>
  <c r="M22" i="1"/>
  <c r="L22" i="1"/>
  <c r="N21" i="1"/>
  <c r="M21" i="1"/>
  <c r="L21" i="1"/>
  <c r="N20" i="1"/>
  <c r="M20" i="1"/>
  <c r="L20" i="1"/>
  <c r="N19" i="1"/>
  <c r="M19" i="1"/>
  <c r="L19" i="1"/>
  <c r="N18" i="1"/>
  <c r="M18" i="1"/>
  <c r="L18" i="1"/>
  <c r="N17" i="1"/>
  <c r="M17" i="1"/>
  <c r="L17" i="1"/>
  <c r="N16" i="1"/>
  <c r="M16" i="1"/>
  <c r="L16" i="1"/>
  <c r="N15" i="1"/>
  <c r="M15" i="1"/>
  <c r="L15" i="1"/>
  <c r="N14" i="1"/>
  <c r="M14" i="1"/>
  <c r="L14" i="1"/>
  <c r="N13" i="1"/>
  <c r="M13" i="1"/>
  <c r="L13" i="1"/>
  <c r="N12" i="1"/>
  <c r="M12" i="1"/>
  <c r="L12" i="1"/>
  <c r="N11" i="1"/>
  <c r="M11" i="1"/>
  <c r="L11" i="1"/>
  <c r="N10" i="1"/>
  <c r="M10" i="1"/>
  <c r="L10" i="1"/>
  <c r="N9" i="1"/>
  <c r="M9" i="1"/>
  <c r="L9" i="1"/>
  <c r="N8" i="1"/>
  <c r="M8" i="1"/>
  <c r="L8" i="1"/>
  <c r="N7" i="1"/>
  <c r="M7" i="1"/>
  <c r="N6" i="1"/>
  <c r="M6" i="1"/>
  <c r="N5" i="1"/>
  <c r="M5" i="1"/>
  <c r="N4" i="1"/>
  <c r="M4" i="1"/>
  <c r="N3" i="1"/>
  <c r="M3" i="1"/>
  <c r="N2" i="1"/>
  <c r="M2" i="1"/>
</calcChain>
</file>

<file path=xl/sharedStrings.xml><?xml version="1.0" encoding="utf-8"?>
<sst xmlns="http://schemas.openxmlformats.org/spreadsheetml/2006/main" count="146" uniqueCount="100">
  <si>
    <t>MRT Sample_ID</t>
  </si>
  <si>
    <t>Target sub-assemblage</t>
  </si>
  <si>
    <t>Lithology</t>
  </si>
  <si>
    <t>Location</t>
  </si>
  <si>
    <t>State</t>
  </si>
  <si>
    <t>ddh id</t>
  </si>
  <si>
    <t>Hole name</t>
  </si>
  <si>
    <t>Start</t>
  </si>
  <si>
    <t>End</t>
  </si>
  <si>
    <t>Depth</t>
  </si>
  <si>
    <t>Length (cm)</t>
  </si>
  <si>
    <t>Spectra</t>
  </si>
  <si>
    <t>Field No.</t>
  </si>
  <si>
    <t xml:space="preserve">Location </t>
  </si>
  <si>
    <t>Mineralogy</t>
  </si>
  <si>
    <t>G408251</t>
  </si>
  <si>
    <t>Kaolinite + White mica</t>
  </si>
  <si>
    <t>Mudstone</t>
  </si>
  <si>
    <t>Tasmania Basin</t>
  </si>
  <si>
    <t>Tas</t>
  </si>
  <si>
    <t>Thorp-1</t>
  </si>
  <si>
    <t>G408275</t>
  </si>
  <si>
    <t>K-feldspar + Plagioclase</t>
  </si>
  <si>
    <t>Altered granodiorite</t>
  </si>
  <si>
    <t>Gramalote Project</t>
  </si>
  <si>
    <t>Colombia</t>
  </si>
  <si>
    <t>Quarry</t>
  </si>
  <si>
    <t>G408243</t>
  </si>
  <si>
    <t>K-feldspar + Plagioclase + White mica (+ Quartz)</t>
  </si>
  <si>
    <t>K-feldspar-altered dacite</t>
  </si>
  <si>
    <t>White Spur, MRV</t>
  </si>
  <si>
    <t>WSP-14</t>
  </si>
  <si>
    <t>G408265</t>
  </si>
  <si>
    <t>Biotite + Epidote + Amphibole</t>
  </si>
  <si>
    <t>Biotite-garnet-altered mafic</t>
  </si>
  <si>
    <t>Cethana</t>
  </si>
  <si>
    <t>CETD4</t>
  </si>
  <si>
    <t>G408264</t>
  </si>
  <si>
    <t>Chlorite + Biotite</t>
  </si>
  <si>
    <t>Biotite-altered mafic</t>
  </si>
  <si>
    <t>G408260</t>
  </si>
  <si>
    <t>Shale - crypto-micaceous</t>
  </si>
  <si>
    <t>Micaceous grey shale</t>
  </si>
  <si>
    <t>Oonah prospect</t>
  </si>
  <si>
    <t>DD80OC3</t>
  </si>
  <si>
    <t>G408245</t>
  </si>
  <si>
    <t>Chlorite + Carbonate + White mica</t>
  </si>
  <si>
    <t>Altered felsic volcanic</t>
  </si>
  <si>
    <t>Mt Charter, MRV</t>
  </si>
  <si>
    <t>MCH1</t>
  </si>
  <si>
    <t>G408246</t>
  </si>
  <si>
    <t>Success Creek mudstone</t>
  </si>
  <si>
    <t>Black River</t>
  </si>
  <si>
    <t>Forest-1</t>
  </si>
  <si>
    <t>G408248</t>
  </si>
  <si>
    <t>Felsic volcanic</t>
  </si>
  <si>
    <t>Hatfield River, MRV</t>
  </si>
  <si>
    <t>HAT7</t>
  </si>
  <si>
    <t>G408255</t>
  </si>
  <si>
    <t>WSP-16</t>
  </si>
  <si>
    <t>G408276</t>
  </si>
  <si>
    <t>Ernest Henry</t>
  </si>
  <si>
    <t>Qld</t>
  </si>
  <si>
    <t>G408277</t>
  </si>
  <si>
    <t>Soldiers Creek Granite</t>
  </si>
  <si>
    <t>Pine Creek</t>
  </si>
  <si>
    <t>NT</t>
  </si>
  <si>
    <t>D007</t>
  </si>
  <si>
    <t>G408249</t>
  </si>
  <si>
    <t>Mackintosh, MRV</t>
  </si>
  <si>
    <t>MCD37</t>
  </si>
  <si>
    <t>G408250</t>
  </si>
  <si>
    <t>Claystone</t>
  </si>
  <si>
    <t>G408253</t>
  </si>
  <si>
    <t>Crypto-micaceous shale (Mathinna Group)</t>
  </si>
  <si>
    <t>Lefroy</t>
  </si>
  <si>
    <t>L4A</t>
  </si>
  <si>
    <t>G408254</t>
  </si>
  <si>
    <t>Sandstone - micaceous</t>
  </si>
  <si>
    <t>Micaceous sandstone (Mathinna Group )</t>
  </si>
  <si>
    <t>G408261</t>
  </si>
  <si>
    <t>Shale - graphitic</t>
  </si>
  <si>
    <t>Carbonaceous shale</t>
  </si>
  <si>
    <t>Oonah</t>
  </si>
  <si>
    <t>G408262</t>
  </si>
  <si>
    <t>G408266</t>
  </si>
  <si>
    <t>Chlorite + Amphibole</t>
  </si>
  <si>
    <t>Altered mafic volcanic</t>
  </si>
  <si>
    <t>Cleveland</t>
  </si>
  <si>
    <t>C0631</t>
  </si>
  <si>
    <t>G408268</t>
  </si>
  <si>
    <t>Chlorite + Epidote + Amphibole</t>
  </si>
  <si>
    <t>G408279</t>
  </si>
  <si>
    <t>Micaceous ultramafic (cumulate)</t>
  </si>
  <si>
    <t>Yilgarn - Ravensthorp</t>
  </si>
  <si>
    <t>WA</t>
  </si>
  <si>
    <t>M0001606</t>
  </si>
  <si>
    <t>RAVD0120</t>
  </si>
  <si>
    <t>G408242</t>
  </si>
  <si>
    <t>K-feldspar + Plagioclase + White mica( + Qtz)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</si>
</sst>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4" xfId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yLogger%20data/Rock%20Assemblage%20Library%202019-21/RAL2019-20_2/Individual%20samples/HyLogger-XMOD%20results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R"/>
      <sheetName val="TIR"/>
      <sheetName val="Num samples"/>
      <sheetName val="Summary 2"/>
      <sheetName val="Summary all"/>
      <sheetName val="Summary simplified"/>
      <sheetName val="Mineral lookup"/>
      <sheetName val="Summary simplified graphs"/>
      <sheetName val="Graphs"/>
      <sheetName val="Factors"/>
      <sheetName val="chl-er"/>
    </sheetNames>
    <sheetDataSet>
      <sheetData sheetId="0"/>
      <sheetData sheetId="1"/>
      <sheetData sheetId="2">
        <row r="1">
          <cell r="B1" t="str">
            <v>G408242</v>
          </cell>
          <cell r="C1" t="str">
            <v>G408245</v>
          </cell>
          <cell r="D1" t="str">
            <v>G408246</v>
          </cell>
          <cell r="E1" t="str">
            <v>G408248</v>
          </cell>
          <cell r="F1" t="str">
            <v>G408249</v>
          </cell>
          <cell r="G1" t="str">
            <v>G408250</v>
          </cell>
          <cell r="H1" t="str">
            <v>G408253</v>
          </cell>
          <cell r="I1" t="str">
            <v>G408254</v>
          </cell>
          <cell r="J1" t="str">
            <v>G408255</v>
          </cell>
          <cell r="K1" t="str">
            <v>G408261</v>
          </cell>
          <cell r="L1" t="str">
            <v>G408262</v>
          </cell>
          <cell r="M1" t="str">
            <v>G408266</v>
          </cell>
          <cell r="N1" t="str">
            <v>G408268</v>
          </cell>
          <cell r="O1" t="str">
            <v>G408276</v>
          </cell>
          <cell r="P1" t="str">
            <v>G408277</v>
          </cell>
          <cell r="Q1" t="str">
            <v>G408279</v>
          </cell>
        </row>
        <row r="2">
          <cell r="B2">
            <v>306</v>
          </cell>
          <cell r="C2">
            <v>160</v>
          </cell>
          <cell r="D2">
            <v>258</v>
          </cell>
          <cell r="E2">
            <v>323</v>
          </cell>
          <cell r="F2">
            <v>222</v>
          </cell>
          <cell r="G2">
            <v>185</v>
          </cell>
          <cell r="H2">
            <v>243</v>
          </cell>
          <cell r="I2">
            <v>297</v>
          </cell>
          <cell r="J2">
            <v>251</v>
          </cell>
          <cell r="K2">
            <v>132</v>
          </cell>
          <cell r="L2">
            <v>301</v>
          </cell>
          <cell r="M2">
            <v>147</v>
          </cell>
          <cell r="N2">
            <v>174</v>
          </cell>
          <cell r="O2">
            <v>549</v>
          </cell>
          <cell r="P2">
            <v>436</v>
          </cell>
          <cell r="Q2">
            <v>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95310-B38D-4585-A4A3-28BA2F8F8E55}">
  <dimension ref="A1:O24"/>
  <sheetViews>
    <sheetView showGridLines="0" tabSelected="1" topLeftCell="A16" workbookViewId="0">
      <selection activeCell="C41" sqref="C41"/>
    </sheetView>
  </sheetViews>
  <sheetFormatPr defaultRowHeight="15" x14ac:dyDescent="0.25"/>
  <cols>
    <col min="1" max="1" width="15" bestFit="1" customWidth="1"/>
    <col min="2" max="2" width="24.85546875" customWidth="1"/>
    <col min="3" max="3" width="23.28515625" customWidth="1"/>
    <col min="4" max="4" width="20" bestFit="1" customWidth="1"/>
    <col min="5" max="5" width="9.42578125" bestFit="1" customWidth="1"/>
    <col min="6" max="6" width="6.5703125" style="25" bestFit="1" customWidth="1"/>
    <col min="7" max="7" width="10.5703125" style="25" bestFit="1" customWidth="1"/>
    <col min="8" max="10" width="7" style="26" bestFit="1" customWidth="1"/>
    <col min="11" max="11" width="11.42578125" style="26" bestFit="1" customWidth="1"/>
    <col min="12" max="12" width="7.5703125" style="26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5" t="s">
        <v>15</v>
      </c>
      <c r="B2" s="5" t="s">
        <v>16</v>
      </c>
      <c r="C2" s="5" t="s">
        <v>17</v>
      </c>
      <c r="D2" s="5" t="s">
        <v>18</v>
      </c>
      <c r="E2" s="5" t="s">
        <v>19</v>
      </c>
      <c r="F2" s="6">
        <v>6149</v>
      </c>
      <c r="G2" s="6" t="s">
        <v>20</v>
      </c>
      <c r="H2" s="7">
        <v>70936</v>
      </c>
      <c r="I2" s="7">
        <v>70954</v>
      </c>
      <c r="J2" s="7">
        <v>263.25</v>
      </c>
      <c r="K2" s="7">
        <v>7.2</v>
      </c>
      <c r="L2" s="8">
        <v>165</v>
      </c>
      <c r="M2" t="str">
        <f>F2&amp;" "&amp;G2&amp;" #"&amp;H2&amp;"-"&amp;I2</f>
        <v>6149 Thorp-1 #70936-70954</v>
      </c>
      <c r="N2" t="str">
        <f t="shared" ref="N2:N22" si="0">D2</f>
        <v>Tasmania Basin</v>
      </c>
    </row>
    <row r="3" spans="1:15" x14ac:dyDescent="0.25">
      <c r="A3" s="9" t="s">
        <v>21</v>
      </c>
      <c r="B3" s="10" t="s">
        <v>22</v>
      </c>
      <c r="C3" s="10" t="s">
        <v>23</v>
      </c>
      <c r="D3" s="10" t="s">
        <v>24</v>
      </c>
      <c r="E3" s="11" t="s">
        <v>25</v>
      </c>
      <c r="F3" s="11"/>
      <c r="G3" s="11" t="s">
        <v>26</v>
      </c>
      <c r="H3" s="12">
        <v>434</v>
      </c>
      <c r="I3" s="12">
        <v>456</v>
      </c>
      <c r="J3" s="12">
        <v>1.7709999999999999</v>
      </c>
      <c r="K3" s="12">
        <v>8.8000000000000007</v>
      </c>
      <c r="L3" s="13">
        <v>339</v>
      </c>
      <c r="M3" t="str">
        <f t="shared" ref="M3:M22" si="1">F3&amp;" "&amp;G3&amp;" #"&amp;H3&amp;"-"&amp;I3</f>
        <v xml:space="preserve"> Quarry #434-456</v>
      </c>
      <c r="N3" t="str">
        <f t="shared" si="0"/>
        <v>Gramalote Project</v>
      </c>
    </row>
    <row r="4" spans="1:15" ht="30" x14ac:dyDescent="0.25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19</v>
      </c>
      <c r="F4" s="11">
        <v>24998</v>
      </c>
      <c r="G4" s="11" t="s">
        <v>31</v>
      </c>
      <c r="H4" s="12">
        <v>102276</v>
      </c>
      <c r="I4" s="12">
        <v>102285</v>
      </c>
      <c r="J4" s="12">
        <v>347.19</v>
      </c>
      <c r="K4" s="12">
        <v>3.6</v>
      </c>
      <c r="L4" s="13">
        <v>151</v>
      </c>
      <c r="M4" t="str">
        <f t="shared" si="1"/>
        <v>24998 WSP-14 #102276-102285</v>
      </c>
      <c r="N4" t="str">
        <f t="shared" si="0"/>
        <v>White Spur, MRV</v>
      </c>
    </row>
    <row r="5" spans="1:15" ht="30" x14ac:dyDescent="0.25">
      <c r="A5" s="10" t="s">
        <v>32</v>
      </c>
      <c r="B5" s="10" t="s">
        <v>33</v>
      </c>
      <c r="C5" s="10" t="s">
        <v>34</v>
      </c>
      <c r="D5" s="10" t="s">
        <v>35</v>
      </c>
      <c r="E5" s="10" t="s">
        <v>19</v>
      </c>
      <c r="F5" s="11">
        <v>29536</v>
      </c>
      <c r="G5" s="11" t="s">
        <v>36</v>
      </c>
      <c r="H5" s="12">
        <v>68737</v>
      </c>
      <c r="I5" s="12">
        <v>68748</v>
      </c>
      <c r="J5" s="12">
        <v>477.88</v>
      </c>
      <c r="K5" s="12">
        <v>8.8000000000000007</v>
      </c>
      <c r="L5" s="13">
        <v>183</v>
      </c>
      <c r="M5" t="str">
        <f t="shared" si="1"/>
        <v>29536 CETD4 #68737-68748</v>
      </c>
      <c r="N5" t="str">
        <f t="shared" si="0"/>
        <v>Cethana</v>
      </c>
    </row>
    <row r="6" spans="1:15" x14ac:dyDescent="0.25">
      <c r="A6" s="10" t="s">
        <v>37</v>
      </c>
      <c r="B6" s="10" t="s">
        <v>38</v>
      </c>
      <c r="C6" s="10" t="s">
        <v>39</v>
      </c>
      <c r="D6" s="10" t="s">
        <v>35</v>
      </c>
      <c r="E6" s="10" t="s">
        <v>19</v>
      </c>
      <c r="F6" s="11">
        <v>29536</v>
      </c>
      <c r="G6" s="11" t="s">
        <v>36</v>
      </c>
      <c r="H6" s="12">
        <v>67704</v>
      </c>
      <c r="I6" s="12">
        <v>67724</v>
      </c>
      <c r="J6" s="12">
        <v>470.95</v>
      </c>
      <c r="K6" s="12">
        <v>16</v>
      </c>
      <c r="L6" s="13">
        <v>364</v>
      </c>
      <c r="M6" t="str">
        <f t="shared" si="1"/>
        <v>29536 CETD4 #67704-67724</v>
      </c>
      <c r="N6" t="str">
        <f t="shared" si="0"/>
        <v>Cethana</v>
      </c>
    </row>
    <row r="7" spans="1:15" x14ac:dyDescent="0.25">
      <c r="A7" s="14" t="s">
        <v>40</v>
      </c>
      <c r="B7" s="14" t="s">
        <v>41</v>
      </c>
      <c r="C7" s="14" t="s">
        <v>42</v>
      </c>
      <c r="D7" s="14" t="s">
        <v>43</v>
      </c>
      <c r="E7" s="14" t="s">
        <v>19</v>
      </c>
      <c r="F7" s="15">
        <v>15171</v>
      </c>
      <c r="G7" s="15" t="s">
        <v>44</v>
      </c>
      <c r="H7" s="16">
        <v>7014</v>
      </c>
      <c r="I7" s="16">
        <v>7033</v>
      </c>
      <c r="J7" s="16">
        <v>74.658000000000001</v>
      </c>
      <c r="K7" s="16">
        <v>15.200000000000001</v>
      </c>
      <c r="L7" s="17">
        <v>219</v>
      </c>
      <c r="M7" t="str">
        <f t="shared" si="1"/>
        <v>15171 DD80OC3 #7014-7033</v>
      </c>
      <c r="N7" t="str">
        <f t="shared" si="0"/>
        <v>Oonah prospect</v>
      </c>
    </row>
    <row r="8" spans="1:15" ht="30" x14ac:dyDescent="0.25">
      <c r="A8" s="10" t="s">
        <v>45</v>
      </c>
      <c r="B8" s="10" t="s">
        <v>46</v>
      </c>
      <c r="C8" s="10" t="s">
        <v>47</v>
      </c>
      <c r="D8" s="10" t="s">
        <v>48</v>
      </c>
      <c r="E8" s="10" t="s">
        <v>19</v>
      </c>
      <c r="F8" s="11">
        <v>13529</v>
      </c>
      <c r="G8" s="11" t="s">
        <v>49</v>
      </c>
      <c r="H8" s="12">
        <v>73944</v>
      </c>
      <c r="I8" s="12">
        <v>73949</v>
      </c>
      <c r="J8" s="12">
        <v>533.75</v>
      </c>
      <c r="K8" s="12">
        <v>4</v>
      </c>
      <c r="L8" s="13">
        <f>HLOOKUP(A8,'[1]Num samples'!B$1:Q$2,2,FALSE)</f>
        <v>160</v>
      </c>
      <c r="M8" t="str">
        <f t="shared" si="1"/>
        <v>13529 MCH1 #73944-73949</v>
      </c>
      <c r="N8" t="str">
        <f t="shared" si="0"/>
        <v>Mt Charter, MRV</v>
      </c>
    </row>
    <row r="9" spans="1:15" ht="30" x14ac:dyDescent="0.25">
      <c r="A9" s="10" t="s">
        <v>50</v>
      </c>
      <c r="B9" s="10" t="s">
        <v>46</v>
      </c>
      <c r="C9" s="10" t="s">
        <v>51</v>
      </c>
      <c r="D9" s="10" t="s">
        <v>52</v>
      </c>
      <c r="E9" s="10" t="s">
        <v>19</v>
      </c>
      <c r="F9" s="11">
        <v>6200</v>
      </c>
      <c r="G9" s="11" t="s">
        <v>53</v>
      </c>
      <c r="H9" s="12">
        <v>109397</v>
      </c>
      <c r="I9" s="12">
        <v>109414</v>
      </c>
      <c r="J9" s="12">
        <v>793.62</v>
      </c>
      <c r="K9" s="12">
        <v>13.600000000000001</v>
      </c>
      <c r="L9" s="13">
        <f>HLOOKUP(A9,'[1]Num samples'!B$1:Q$2,2,FALSE)</f>
        <v>258</v>
      </c>
      <c r="M9" t="str">
        <f t="shared" si="1"/>
        <v>6200 Forest-1 #109397-109414</v>
      </c>
      <c r="N9" t="str">
        <f t="shared" si="0"/>
        <v>Black River</v>
      </c>
    </row>
    <row r="10" spans="1:15" ht="30" x14ac:dyDescent="0.25">
      <c r="A10" s="10" t="s">
        <v>54</v>
      </c>
      <c r="B10" s="10" t="s">
        <v>28</v>
      </c>
      <c r="C10" s="10" t="s">
        <v>55</v>
      </c>
      <c r="D10" s="10" t="s">
        <v>56</v>
      </c>
      <c r="E10" s="10" t="s">
        <v>19</v>
      </c>
      <c r="F10" s="11">
        <v>8484</v>
      </c>
      <c r="G10" s="11" t="s">
        <v>57</v>
      </c>
      <c r="H10" s="12">
        <v>38045</v>
      </c>
      <c r="I10" s="12">
        <v>38050</v>
      </c>
      <c r="J10" s="12">
        <v>146.6</v>
      </c>
      <c r="K10" s="12">
        <v>4</v>
      </c>
      <c r="L10" s="13">
        <f>HLOOKUP(A10,'[1]Num samples'!B$1:Q$2,2,FALSE)</f>
        <v>323</v>
      </c>
      <c r="M10" t="str">
        <f t="shared" si="1"/>
        <v>8484 HAT7 #38045-38050</v>
      </c>
      <c r="N10" t="str">
        <f t="shared" si="0"/>
        <v>Hatfield River, MRV</v>
      </c>
    </row>
    <row r="11" spans="1:15" ht="30" x14ac:dyDescent="0.25">
      <c r="A11" s="10" t="s">
        <v>58</v>
      </c>
      <c r="B11" s="10" t="s">
        <v>28</v>
      </c>
      <c r="C11" s="10" t="s">
        <v>55</v>
      </c>
      <c r="D11" s="10" t="s">
        <v>30</v>
      </c>
      <c r="E11" s="10" t="s">
        <v>19</v>
      </c>
      <c r="F11" s="11">
        <v>36739</v>
      </c>
      <c r="G11" s="11" t="s">
        <v>59</v>
      </c>
      <c r="H11" s="12">
        <v>33386</v>
      </c>
      <c r="I11" s="12">
        <v>33397</v>
      </c>
      <c r="J11" s="12">
        <v>109.71</v>
      </c>
      <c r="K11" s="12">
        <v>4.4000000000000004</v>
      </c>
      <c r="L11" s="13">
        <f>HLOOKUP(A11,'[1]Num samples'!B$1:Q$2,2,FALSE)</f>
        <v>251</v>
      </c>
      <c r="M11" t="str">
        <f t="shared" si="1"/>
        <v>36739 WSP-16 #33386-33397</v>
      </c>
      <c r="N11" t="str">
        <f t="shared" si="0"/>
        <v>White Spur, MRV</v>
      </c>
    </row>
    <row r="12" spans="1:15" ht="30" x14ac:dyDescent="0.25">
      <c r="A12" s="10" t="s">
        <v>60</v>
      </c>
      <c r="B12" s="10" t="s">
        <v>28</v>
      </c>
      <c r="C12" s="10" t="s">
        <v>47</v>
      </c>
      <c r="D12" s="10" t="s">
        <v>61</v>
      </c>
      <c r="E12" s="10" t="s">
        <v>62</v>
      </c>
      <c r="F12" s="11">
        <v>71763</v>
      </c>
      <c r="G12" s="11">
        <v>550</v>
      </c>
      <c r="H12" s="12">
        <v>83505</v>
      </c>
      <c r="I12" s="12">
        <v>83525</v>
      </c>
      <c r="J12" s="12">
        <v>738.55</v>
      </c>
      <c r="K12" s="12">
        <v>13</v>
      </c>
      <c r="L12" s="13">
        <f>HLOOKUP(A12,'[1]Num samples'!B$1:Q$2,2,FALSE)</f>
        <v>549</v>
      </c>
      <c r="M12" t="str">
        <f t="shared" si="1"/>
        <v>71763 550 #83505-83525</v>
      </c>
      <c r="N12" t="str">
        <f t="shared" si="0"/>
        <v>Ernest Henry</v>
      </c>
    </row>
    <row r="13" spans="1:15" ht="30" x14ac:dyDescent="0.25">
      <c r="A13" s="10" t="s">
        <v>63</v>
      </c>
      <c r="B13" s="10" t="s">
        <v>28</v>
      </c>
      <c r="C13" s="10" t="s">
        <v>64</v>
      </c>
      <c r="D13" s="10" t="s">
        <v>65</v>
      </c>
      <c r="E13" s="10" t="s">
        <v>66</v>
      </c>
      <c r="F13" s="11">
        <v>8440749</v>
      </c>
      <c r="G13" s="11" t="s">
        <v>67</v>
      </c>
      <c r="H13" s="12">
        <v>21679</v>
      </c>
      <c r="I13" s="12">
        <v>21701</v>
      </c>
      <c r="J13" s="12">
        <v>185.03</v>
      </c>
      <c r="K13" s="12">
        <v>15</v>
      </c>
      <c r="L13" s="13">
        <f>HLOOKUP(A13,'[1]Num samples'!B$1:Q$2,2,FALSE)</f>
        <v>436</v>
      </c>
      <c r="M13" t="str">
        <f t="shared" si="1"/>
        <v>8440749 D007 #21679-21701</v>
      </c>
      <c r="N13" t="str">
        <f t="shared" si="0"/>
        <v>Pine Creek</v>
      </c>
    </row>
    <row r="14" spans="1:15" x14ac:dyDescent="0.25">
      <c r="A14" s="10" t="s">
        <v>68</v>
      </c>
      <c r="B14" s="10" t="s">
        <v>16</v>
      </c>
      <c r="C14" s="10" t="s">
        <v>47</v>
      </c>
      <c r="D14" s="10" t="s">
        <v>69</v>
      </c>
      <c r="E14" s="10" t="s">
        <v>19</v>
      </c>
      <c r="F14" s="11">
        <v>27812</v>
      </c>
      <c r="G14" s="11" t="s">
        <v>70</v>
      </c>
      <c r="H14" s="12">
        <v>1468</v>
      </c>
      <c r="I14" s="12">
        <v>1475</v>
      </c>
      <c r="J14" s="12">
        <v>34.097999999999999</v>
      </c>
      <c r="K14" s="12">
        <v>5.6000000000000005</v>
      </c>
      <c r="L14" s="13">
        <f>HLOOKUP(A14,'[1]Num samples'!B$1:Q$2,2,FALSE)</f>
        <v>222</v>
      </c>
      <c r="M14" t="str">
        <f t="shared" si="1"/>
        <v>27812 MCD37 #1468-1475</v>
      </c>
      <c r="N14" t="str">
        <f t="shared" si="0"/>
        <v>Mackintosh, MRV</v>
      </c>
    </row>
    <row r="15" spans="1:15" x14ac:dyDescent="0.25">
      <c r="A15" s="10" t="s">
        <v>71</v>
      </c>
      <c r="B15" s="10" t="s">
        <v>16</v>
      </c>
      <c r="C15" s="10" t="s">
        <v>72</v>
      </c>
      <c r="D15" s="10" t="s">
        <v>18</v>
      </c>
      <c r="E15" s="10" t="s">
        <v>19</v>
      </c>
      <c r="F15" s="11">
        <v>6149</v>
      </c>
      <c r="G15" s="11" t="s">
        <v>20</v>
      </c>
      <c r="H15" s="12">
        <v>70841</v>
      </c>
      <c r="I15" s="12">
        <v>70851</v>
      </c>
      <c r="J15" s="12">
        <v>262.93</v>
      </c>
      <c r="K15" s="12">
        <v>4</v>
      </c>
      <c r="L15" s="13">
        <f>HLOOKUP(A15,'[1]Num samples'!B$1:Q$2,2,FALSE)</f>
        <v>185</v>
      </c>
      <c r="M15" t="str">
        <f t="shared" si="1"/>
        <v>6149 Thorp-1 #70841-70851</v>
      </c>
      <c r="N15" t="str">
        <f t="shared" si="0"/>
        <v>Tasmania Basin</v>
      </c>
    </row>
    <row r="16" spans="1:15" ht="30" x14ac:dyDescent="0.25">
      <c r="A16" s="10" t="s">
        <v>73</v>
      </c>
      <c r="B16" s="10" t="s">
        <v>41</v>
      </c>
      <c r="C16" s="10" t="s">
        <v>74</v>
      </c>
      <c r="D16" s="10" t="s">
        <v>75</v>
      </c>
      <c r="E16" s="10" t="s">
        <v>19</v>
      </c>
      <c r="F16" s="11">
        <v>19586</v>
      </c>
      <c r="G16" s="11" t="s">
        <v>76</v>
      </c>
      <c r="H16" s="12">
        <v>6226</v>
      </c>
      <c r="I16" s="12">
        <v>6264</v>
      </c>
      <c r="J16" s="12">
        <v>156.72999999999999</v>
      </c>
      <c r="K16" s="12">
        <v>30.400000000000002</v>
      </c>
      <c r="L16" s="13">
        <f>HLOOKUP(A16,'[1]Num samples'!B$1:Q$2,2,FALSE)</f>
        <v>243</v>
      </c>
      <c r="M16" t="str">
        <f t="shared" si="1"/>
        <v>19586 L4A #6226-6264</v>
      </c>
      <c r="N16" t="str">
        <f t="shared" si="0"/>
        <v>Lefroy</v>
      </c>
    </row>
    <row r="17" spans="1:14" ht="30" x14ac:dyDescent="0.25">
      <c r="A17" s="10" t="s">
        <v>77</v>
      </c>
      <c r="B17" s="10" t="s">
        <v>78</v>
      </c>
      <c r="C17" s="10" t="s">
        <v>79</v>
      </c>
      <c r="D17" s="10" t="s">
        <v>75</v>
      </c>
      <c r="E17" s="10" t="s">
        <v>19</v>
      </c>
      <c r="F17" s="11">
        <v>19586</v>
      </c>
      <c r="G17" s="11" t="s">
        <v>76</v>
      </c>
      <c r="H17" s="12">
        <v>7331</v>
      </c>
      <c r="I17" s="12">
        <v>7349</v>
      </c>
      <c r="J17" s="12">
        <v>164.44</v>
      </c>
      <c r="K17" s="12">
        <v>14.4</v>
      </c>
      <c r="L17" s="13">
        <f>HLOOKUP(A17,'[1]Num samples'!B$1:Q$2,2,FALSE)</f>
        <v>297</v>
      </c>
      <c r="M17" t="str">
        <f t="shared" si="1"/>
        <v>19586 L4A #7331-7349</v>
      </c>
      <c r="N17" t="str">
        <f t="shared" si="0"/>
        <v>Lefroy</v>
      </c>
    </row>
    <row r="18" spans="1:14" x14ac:dyDescent="0.25">
      <c r="A18" s="10" t="s">
        <v>80</v>
      </c>
      <c r="B18" s="10" t="s">
        <v>81</v>
      </c>
      <c r="C18" s="10" t="s">
        <v>82</v>
      </c>
      <c r="D18" s="10" t="s">
        <v>83</v>
      </c>
      <c r="E18" s="10" t="s">
        <v>19</v>
      </c>
      <c r="F18" s="11">
        <v>15171</v>
      </c>
      <c r="G18" s="11" t="s">
        <v>44</v>
      </c>
      <c r="H18" s="12">
        <v>41453</v>
      </c>
      <c r="I18" s="12">
        <v>41494</v>
      </c>
      <c r="J18" s="12">
        <v>321.05</v>
      </c>
      <c r="K18" s="12">
        <v>16.400000000000002</v>
      </c>
      <c r="L18" s="13">
        <f>HLOOKUP(A18,'[1]Num samples'!B$1:Q$2,2,FALSE)</f>
        <v>132</v>
      </c>
      <c r="M18" t="str">
        <f t="shared" si="1"/>
        <v>15171 DD80OC3 #41453-41494</v>
      </c>
      <c r="N18" t="str">
        <f t="shared" si="0"/>
        <v>Oonah</v>
      </c>
    </row>
    <row r="19" spans="1:14" x14ac:dyDescent="0.25">
      <c r="A19" s="10" t="s">
        <v>84</v>
      </c>
      <c r="B19" s="10" t="s">
        <v>81</v>
      </c>
      <c r="C19" s="10" t="s">
        <v>82</v>
      </c>
      <c r="D19" s="10" t="s">
        <v>83</v>
      </c>
      <c r="E19" s="10" t="s">
        <v>19</v>
      </c>
      <c r="F19" s="11">
        <v>15171</v>
      </c>
      <c r="G19" s="11" t="s">
        <v>44</v>
      </c>
      <c r="H19" s="12">
        <v>11918</v>
      </c>
      <c r="I19" s="12">
        <v>11929</v>
      </c>
      <c r="J19" s="12">
        <v>110.67</v>
      </c>
      <c r="K19" s="12">
        <v>4.4000000000000004</v>
      </c>
      <c r="L19" s="13">
        <f>HLOOKUP(A19,'[1]Num samples'!B$1:Q$2,2,FALSE)</f>
        <v>301</v>
      </c>
      <c r="M19" t="str">
        <f t="shared" si="1"/>
        <v>15171 DD80OC3 #11918-11929</v>
      </c>
      <c r="N19" t="str">
        <f t="shared" si="0"/>
        <v>Oonah</v>
      </c>
    </row>
    <row r="20" spans="1:14" x14ac:dyDescent="0.25">
      <c r="A20" s="10" t="s">
        <v>85</v>
      </c>
      <c r="B20" s="10" t="s">
        <v>86</v>
      </c>
      <c r="C20" s="10" t="s">
        <v>87</v>
      </c>
      <c r="D20" s="10" t="s">
        <v>88</v>
      </c>
      <c r="E20" s="10" t="s">
        <v>19</v>
      </c>
      <c r="F20" s="11">
        <v>18532</v>
      </c>
      <c r="G20" s="11" t="s">
        <v>89</v>
      </c>
      <c r="H20" s="12">
        <v>77942</v>
      </c>
      <c r="I20" s="12">
        <v>77964</v>
      </c>
      <c r="J20" s="12">
        <v>283.31</v>
      </c>
      <c r="K20" s="12">
        <v>8.8000000000000007</v>
      </c>
      <c r="L20" s="13">
        <f>HLOOKUP(A20,'[1]Num samples'!B$1:Q$2,2,FALSE)</f>
        <v>147</v>
      </c>
      <c r="M20" t="str">
        <f t="shared" si="1"/>
        <v>18532 C0631 #77942-77964</v>
      </c>
      <c r="N20" t="str">
        <f t="shared" si="0"/>
        <v>Cleveland</v>
      </c>
    </row>
    <row r="21" spans="1:14" ht="30" x14ac:dyDescent="0.25">
      <c r="A21" s="10" t="s">
        <v>90</v>
      </c>
      <c r="B21" s="10" t="s">
        <v>91</v>
      </c>
      <c r="C21" s="10" t="s">
        <v>87</v>
      </c>
      <c r="D21" s="10" t="s">
        <v>88</v>
      </c>
      <c r="E21" s="10" t="s">
        <v>19</v>
      </c>
      <c r="F21" s="11">
        <v>18532</v>
      </c>
      <c r="G21" s="11" t="s">
        <v>89</v>
      </c>
      <c r="H21" s="12">
        <v>51238</v>
      </c>
      <c r="I21" s="12">
        <v>51246</v>
      </c>
      <c r="J21" s="12">
        <v>186.65</v>
      </c>
      <c r="K21" s="12">
        <v>6.4</v>
      </c>
      <c r="L21" s="13">
        <f>HLOOKUP(A21,'[1]Num samples'!B$1:Q$2,2,FALSE)</f>
        <v>174</v>
      </c>
      <c r="M21" t="str">
        <f t="shared" si="1"/>
        <v>18532 C0631 #51238-51246</v>
      </c>
      <c r="N21" t="str">
        <f t="shared" si="0"/>
        <v>Cleveland</v>
      </c>
    </row>
    <row r="22" spans="1:14" ht="30" x14ac:dyDescent="0.25">
      <c r="A22" s="18" t="s">
        <v>92</v>
      </c>
      <c r="B22" s="18" t="s">
        <v>38</v>
      </c>
      <c r="C22" s="18" t="s">
        <v>93</v>
      </c>
      <c r="D22" s="18" t="s">
        <v>94</v>
      </c>
      <c r="E22" s="18" t="s">
        <v>95</v>
      </c>
      <c r="F22" s="19" t="s">
        <v>96</v>
      </c>
      <c r="G22" s="19" t="s">
        <v>97</v>
      </c>
      <c r="H22" s="20">
        <v>66913</v>
      </c>
      <c r="I22" s="20">
        <v>66918</v>
      </c>
      <c r="J22" s="20">
        <v>519.21</v>
      </c>
      <c r="K22" s="20">
        <v>4</v>
      </c>
      <c r="L22" s="21">
        <f>HLOOKUP(A22,'[1]Num samples'!B$1:Q$2,2,FALSE)</f>
        <v>98</v>
      </c>
      <c r="M22" t="str">
        <f t="shared" si="1"/>
        <v>M0001606 RAVD0120 #66913-66918</v>
      </c>
      <c r="N22" t="str">
        <f t="shared" si="0"/>
        <v>Yilgarn - Ravensthorp</v>
      </c>
    </row>
    <row r="23" spans="1:14" x14ac:dyDescent="0.25">
      <c r="A23" s="22"/>
      <c r="B23" s="22"/>
      <c r="C23" s="22"/>
      <c r="D23" s="22"/>
      <c r="E23" s="22"/>
      <c r="F23" s="23"/>
      <c r="G23" s="23"/>
      <c r="H23" s="24"/>
      <c r="I23" s="24"/>
      <c r="J23" s="24"/>
      <c r="K23" s="24"/>
      <c r="L23" s="24"/>
    </row>
    <row r="24" spans="1:14" ht="30" x14ac:dyDescent="0.25">
      <c r="A24" s="10" t="s">
        <v>98</v>
      </c>
      <c r="B24" s="10" t="s">
        <v>99</v>
      </c>
      <c r="C24" s="10"/>
      <c r="D24" s="10" t="s">
        <v>30</v>
      </c>
      <c r="E24" s="10" t="s">
        <v>19</v>
      </c>
      <c r="F24" s="11">
        <v>24998</v>
      </c>
      <c r="G24" s="11" t="s">
        <v>31</v>
      </c>
      <c r="H24" s="12">
        <v>100681</v>
      </c>
      <c r="I24" s="12">
        <v>100685</v>
      </c>
      <c r="J24" s="12">
        <v>341.54</v>
      </c>
      <c r="K24" s="12">
        <v>1.6</v>
      </c>
      <c r="L24" s="13">
        <f>HLOOKUP(A24,'[1]Num samples'!B$1:Q$2,2,FALSE)</f>
        <v>306</v>
      </c>
      <c r="M24" t="str">
        <f>F24&amp;" "&amp;G24&amp;" #"&amp;H24&amp;"-"&amp;I24</f>
        <v>24998 WSP-14 #100681-100685</v>
      </c>
      <c r="N24" t="str">
        <f>D24</f>
        <v>White Spur, MRV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2021-10-25T06:00:17Z</dcterms:created>
  <dcterms:modified xsi:type="dcterms:W3CDTF">2021-10-25T06:00:57Z</dcterms:modified>
</cp:coreProperties>
</file>